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7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4" i="1" l="1"/>
  <c r="E52" i="1" l="1"/>
  <c r="D29" i="1" l="1"/>
  <c r="F55" i="1" l="1"/>
  <c r="F54" i="1"/>
  <c r="F53" i="1"/>
  <c r="F51" i="1"/>
  <c r="F50" i="1"/>
  <c r="F48" i="1"/>
  <c r="F47" i="1"/>
  <c r="F46" i="1"/>
  <c r="F45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49" i="1"/>
  <c r="E44" i="1"/>
  <c r="E42" i="1"/>
  <c r="E36" i="1"/>
  <c r="E24" i="1"/>
  <c r="E20" i="1"/>
  <c r="E18" i="1"/>
  <c r="E9" i="1"/>
  <c r="D36" i="1"/>
  <c r="D52" i="1"/>
  <c r="D49" i="1"/>
  <c r="D42" i="1"/>
  <c r="D34" i="1"/>
  <c r="D24" i="1"/>
  <c r="D20" i="1"/>
  <c r="D18" i="1"/>
  <c r="D9" i="1"/>
  <c r="F52" i="1" l="1"/>
  <c r="D56" i="1"/>
  <c r="F9" i="1"/>
  <c r="F20" i="1"/>
  <c r="F24" i="1"/>
  <c r="F44" i="1"/>
  <c r="F49" i="1"/>
  <c r="F36" i="1"/>
  <c r="F29" i="1"/>
  <c r="E56" i="1"/>
  <c r="F56" i="1" l="1"/>
</calcChain>
</file>

<file path=xl/sharedStrings.xml><?xml version="1.0" encoding="utf-8"?>
<sst xmlns="http://schemas.openxmlformats.org/spreadsheetml/2006/main" count="137" uniqueCount="70">
  <si>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</si>
  <si>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</si>
  <si>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</si>
  <si>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</si>
  <si>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</si>
  <si>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</si>
  <si>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</si>
  <si>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</si>
  <si>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</si>
  <si>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</si>
  <si>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</si>
  <si>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</si>
  <si>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</si>
  <si>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</si>
  <si>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</si>
  <si>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</si>
  <si>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</si>
  <si>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</si>
  <si>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</si>
  <si>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</si>
  <si>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</si>
  <si>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</si>
  <si>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</si>
  <si>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</si>
  <si>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</si>
  <si>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</si>
  <si>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</si>
  <si>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</si>
  <si>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</si>
  <si>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</si>
  <si>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</si>
  <si>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</si>
  <si>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</si>
  <si>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</si>
  <si>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</si>
  <si>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</si>
  <si>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</si>
  <si>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</si>
  <si>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</si>
  <si>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</si>
  <si>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</si>
  <si>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</si>
  <si>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</si>
  <si>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</si>
  <si>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</si>
  <si>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</si>
  <si>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</si>
  <si>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</si>
  <si>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</si>
  <si>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</si>
  <si>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</si>
  <si>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</si>
  <si>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</si>
  <si>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</si>
  <si>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</si>
  <si>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</si>
  <si>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</si>
  <si>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</si>
  <si>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</si>
  <si>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</si>
  <si>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</si>
  <si>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</si>
  <si>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</si>
  <si>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</si>
  <si>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</si>
  <si>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</si>
  <si>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</si>
  <si>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</si>
  <si>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Распределение бюджетных ассигнований на 2021 год по разделам</t>
  </si>
  <si>
    <t xml:space="preserve">Утверждено решением о бюджете на 2021 и плановый период 2022 и 2023 годов от 22.12.2020г. № 117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</si>
</sst>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Font="1" applyBorder="1"/>
    <xf numFmtId="4" fontId="1" fillId="0" borderId="1" xfId="0" applyNumberFormat="1" applyFont="1" applyBorder="1"/>
    <xf numFmtId="4" fontId="0" fillId="0" borderId="5" xfId="0" applyNumberFormat="1" applyFon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  <xf numFmtId="4" fontId="7" fillId="0" borderId="1" xfId="0" applyNumberFormat="1" applyFont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zoomScaleNormal="100" workbookViewId="0">
      <selection activeCell="E56" sqref="E56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85546875" customWidth="1"/>
    <col min="6" max="6" width="13.4257812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4" spans="1:6" ht="18.75" x14ac:dyDescent="0.3">
      <c r="A4" s="25" t="s">
        <v>68</v>
      </c>
      <c r="B4" s="26"/>
      <c r="C4" s="26"/>
      <c r="D4" s="26"/>
      <c r="E4" s="26"/>
      <c r="F4" s="26"/>
    </row>
    <row r="5" spans="1:6" ht="18.75" x14ac:dyDescent="0.3">
      <c r="A5" s="25" t="s">
        <v>1</v>
      </c>
      <c r="B5" s="26"/>
      <c r="C5" s="26"/>
      <c r="D5" s="26"/>
      <c r="E5" s="26"/>
      <c r="F5" s="26"/>
    </row>
    <row r="7" spans="1:6" ht="135" x14ac:dyDescent="0.25">
      <c r="A7" s="12" t="s">
        <v>2</v>
      </c>
      <c r="B7" s="12" t="s">
        <v>3</v>
      </c>
      <c r="C7" s="13" t="s">
        <v>67</v>
      </c>
      <c r="D7" s="13" t="s">
        <v>69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86956639.860000014</v>
      </c>
      <c r="E9" s="19">
        <f>E10+E11+E12+E13+E14+E15+E16+E17</f>
        <v>86394392.719999999</v>
      </c>
      <c r="F9" s="19">
        <f t="shared" ref="F9:F17" si="0">E9-D9</f>
        <v>-562247.1400000155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18">
        <v>1748700</v>
      </c>
      <c r="E10" s="18">
        <v>1748700</v>
      </c>
      <c r="F10" s="18">
        <f t="shared" si="0"/>
        <v>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18">
        <v>1158200</v>
      </c>
      <c r="E11" s="18">
        <v>1158200</v>
      </c>
      <c r="F11" s="18">
        <f t="shared" si="0"/>
        <v>0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18">
        <v>33071200.510000002</v>
      </c>
      <c r="E12" s="18">
        <v>33071200.510000002</v>
      </c>
      <c r="F12" s="18">
        <f t="shared" si="0"/>
        <v>0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18">
        <v>7685.58</v>
      </c>
      <c r="E13" s="18">
        <v>7685.58</v>
      </c>
      <c r="F13" s="18">
        <f t="shared" si="0"/>
        <v>0</v>
      </c>
    </row>
    <row r="14" spans="1:6" ht="60.75" thickBot="1" x14ac:dyDescent="0.3">
      <c r="A14" s="6" t="s">
        <v>11</v>
      </c>
      <c r="B14" s="14" t="s">
        <v>52</v>
      </c>
      <c r="C14" s="14" t="s">
        <v>57</v>
      </c>
      <c r="D14" s="18">
        <v>12839100</v>
      </c>
      <c r="E14" s="18">
        <v>12839100</v>
      </c>
      <c r="F14" s="18">
        <f t="shared" si="0"/>
        <v>0</v>
      </c>
    </row>
    <row r="15" spans="1:6" ht="30.75" thickBot="1" x14ac:dyDescent="0.3">
      <c r="A15" s="6" t="s">
        <v>12</v>
      </c>
      <c r="B15" s="14" t="s">
        <v>52</v>
      </c>
      <c r="C15" s="14" t="s">
        <v>58</v>
      </c>
      <c r="D15" s="18">
        <v>686025</v>
      </c>
      <c r="E15" s="18">
        <v>686025</v>
      </c>
      <c r="F15" s="18">
        <f t="shared" si="0"/>
        <v>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18">
        <v>1000000</v>
      </c>
      <c r="E16" s="18">
        <v>818084.48</v>
      </c>
      <c r="F16" s="18">
        <f t="shared" si="0"/>
        <v>-181915.52000000002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18">
        <v>36445728.770000003</v>
      </c>
      <c r="E17" s="18">
        <v>36065397.149999999</v>
      </c>
      <c r="F17" s="18">
        <f t="shared" si="0"/>
        <v>-380331.62000000477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2413610.1</v>
      </c>
      <c r="E18" s="19">
        <f>E19</f>
        <v>2413610.1</v>
      </c>
      <c r="F18" s="19">
        <f>F19</f>
        <v>0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18">
        <v>2413610.1</v>
      </c>
      <c r="E19" s="18">
        <v>2413610.1</v>
      </c>
      <c r="F19" s="18">
        <f>E19-D19</f>
        <v>0</v>
      </c>
    </row>
    <row r="20" spans="1:6" ht="39" thickBot="1" x14ac:dyDescent="0.3">
      <c r="A20" s="4" t="s">
        <v>17</v>
      </c>
      <c r="B20" s="16" t="s">
        <v>54</v>
      </c>
      <c r="C20" s="16"/>
      <c r="D20" s="19">
        <f>D21+D22</f>
        <v>2042900</v>
      </c>
      <c r="E20" s="19">
        <f>E21+E22</f>
        <v>2284331.77</v>
      </c>
      <c r="F20" s="19">
        <f>F21+F22</f>
        <v>241431.77000000002</v>
      </c>
    </row>
    <row r="21" spans="1:6" ht="2.25" customHeight="1" thickBot="1" x14ac:dyDescent="0.3">
      <c r="A21" s="6" t="s">
        <v>18</v>
      </c>
      <c r="B21" s="14" t="s">
        <v>54</v>
      </c>
      <c r="C21" s="14" t="s">
        <v>61</v>
      </c>
      <c r="D21" s="18"/>
      <c r="E21" s="18"/>
      <c r="F21" s="18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0">
        <v>2042900</v>
      </c>
      <c r="E22" s="20">
        <v>2284331.77</v>
      </c>
      <c r="F22" s="20">
        <f>E22-D22</f>
        <v>241431.77000000002</v>
      </c>
    </row>
    <row r="23" spans="1:6" ht="0.75" customHeight="1" x14ac:dyDescent="0.25">
      <c r="A23" s="21"/>
      <c r="B23" s="15"/>
      <c r="C23" s="15"/>
      <c r="D23" s="22"/>
      <c r="E23" s="22"/>
      <c r="F23" s="22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49828750</v>
      </c>
      <c r="E24" s="19">
        <f>E25+E26+E27+E28</f>
        <v>69952111.650000006</v>
      </c>
      <c r="F24" s="19">
        <f>F25+F26+F27+F28</f>
        <v>20123361.649999999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18">
        <v>2822000</v>
      </c>
      <c r="E25" s="18">
        <v>2822000</v>
      </c>
      <c r="F25" s="18">
        <f>E25-D25</f>
        <v>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18">
        <v>6930000</v>
      </c>
      <c r="E26" s="18">
        <v>6930000</v>
      </c>
      <c r="F26" s="18">
        <f>E26-D26</f>
        <v>0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0">
        <v>38936750</v>
      </c>
      <c r="E27" s="20">
        <v>39150111.649999999</v>
      </c>
      <c r="F27" s="20">
        <f>E27-D27</f>
        <v>213361.64999999851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18">
        <v>1140000</v>
      </c>
      <c r="E28" s="18">
        <v>21050000</v>
      </c>
      <c r="F28" s="18">
        <f>E28-D28</f>
        <v>19910000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59921618.969999999</v>
      </c>
      <c r="E29" s="19">
        <f>E30+E31+E32+E33</f>
        <v>86104853.850000009</v>
      </c>
      <c r="F29" s="19">
        <f>F30+F31+F32+F33</f>
        <v>26183234.880000003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18">
        <v>27633135.760000002</v>
      </c>
      <c r="E30" s="18">
        <v>27633135.760000002</v>
      </c>
      <c r="F30" s="18">
        <f>E30-D30</f>
        <v>0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18">
        <v>3374475</v>
      </c>
      <c r="E31" s="18">
        <v>8648454.5</v>
      </c>
      <c r="F31" s="18">
        <f>E31-D31</f>
        <v>5273979.5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18">
        <v>380827.51</v>
      </c>
      <c r="E32" s="18">
        <v>268600</v>
      </c>
      <c r="F32" s="18">
        <f>E32-D32</f>
        <v>-112227.51000000001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18">
        <v>28533180.699999999</v>
      </c>
      <c r="E33" s="18">
        <v>49554663.590000004</v>
      </c>
      <c r="F33" s="18">
        <f>E33-D33</f>
        <v>21021482.890000004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992000</v>
      </c>
      <c r="E34" s="19">
        <f>E35</f>
        <v>992000</v>
      </c>
      <c r="F34" s="19">
        <f>F35</f>
        <v>0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18">
        <v>992000</v>
      </c>
      <c r="E35" s="18">
        <v>992000</v>
      </c>
      <c r="F35" s="18">
        <f>E35-D35</f>
        <v>0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719098533.75</v>
      </c>
      <c r="E36" s="19">
        <f>E37+E38+E39+E40+E41</f>
        <v>720363912.40999997</v>
      </c>
      <c r="F36" s="19">
        <f>F37+F38+F39+F40+F41</f>
        <v>1265378.6599999666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18">
        <v>122509967</v>
      </c>
      <c r="E37" s="18">
        <v>122529767</v>
      </c>
      <c r="F37" s="18">
        <f>E37-D37</f>
        <v>19800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18">
        <v>549561236.97000003</v>
      </c>
      <c r="E38" s="18">
        <v>550806815.63</v>
      </c>
      <c r="F38" s="18">
        <f>E38-D38</f>
        <v>1245578.6599999666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18">
        <v>32653377</v>
      </c>
      <c r="E39" s="18">
        <v>32653377</v>
      </c>
      <c r="F39" s="18">
        <f>E39-D39</f>
        <v>0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18">
        <v>2639691.85</v>
      </c>
      <c r="E40" s="18">
        <v>2639691.85</v>
      </c>
      <c r="F40" s="18">
        <f>E40-D40</f>
        <v>0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18">
        <v>11734260.93</v>
      </c>
      <c r="E41" s="18">
        <v>11734260.93</v>
      </c>
      <c r="F41" s="18">
        <f>E41-D41</f>
        <v>0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98185000</v>
      </c>
      <c r="E42" s="19">
        <f>E43</f>
        <v>99675851.239999995</v>
      </c>
      <c r="F42" s="19">
        <f>F43</f>
        <v>1490851.2399999946</v>
      </c>
    </row>
    <row r="43" spans="1:6" ht="15.75" thickBot="1" x14ac:dyDescent="0.3">
      <c r="A43" s="8" t="s">
        <v>38</v>
      </c>
      <c r="B43" s="14" t="s">
        <v>63</v>
      </c>
      <c r="C43" s="14" t="s">
        <v>52</v>
      </c>
      <c r="D43" s="18">
        <v>98185000</v>
      </c>
      <c r="E43" s="18">
        <v>99675851.239999995</v>
      </c>
      <c r="F43" s="18">
        <f>E43-D43</f>
        <v>1490851.2399999946</v>
      </c>
    </row>
    <row r="44" spans="1:6" ht="15.75" thickBot="1" x14ac:dyDescent="0.3">
      <c r="A44" s="2" t="s">
        <v>39</v>
      </c>
      <c r="B44" s="16" t="s">
        <v>62</v>
      </c>
      <c r="C44" s="16"/>
      <c r="D44" s="19">
        <f>D45+D46+D47+D48</f>
        <v>18821316.699999999</v>
      </c>
      <c r="E44" s="19">
        <f>E45+E46+E47+E48</f>
        <v>21504295.75</v>
      </c>
      <c r="F44" s="19">
        <f>F45+F46+F47+F48</f>
        <v>2682979.0500000012</v>
      </c>
    </row>
    <row r="45" spans="1:6" ht="15.75" thickBot="1" x14ac:dyDescent="0.3">
      <c r="A45" s="8" t="s">
        <v>40</v>
      </c>
      <c r="B45" s="14" t="s">
        <v>62</v>
      </c>
      <c r="C45" s="14" t="s">
        <v>52</v>
      </c>
      <c r="D45" s="18">
        <v>2832000</v>
      </c>
      <c r="E45" s="18">
        <v>2832000</v>
      </c>
      <c r="F45" s="18">
        <f>E45-D45</f>
        <v>0</v>
      </c>
    </row>
    <row r="46" spans="1:6" ht="15.75" thickBot="1" x14ac:dyDescent="0.3">
      <c r="A46" s="8" t="s">
        <v>41</v>
      </c>
      <c r="B46" s="14" t="s">
        <v>62</v>
      </c>
      <c r="C46" s="14" t="s">
        <v>54</v>
      </c>
      <c r="D46" s="18">
        <v>430000</v>
      </c>
      <c r="E46" s="18">
        <v>3571635.61</v>
      </c>
      <c r="F46" s="18">
        <f>E46-D46</f>
        <v>3141635.61</v>
      </c>
    </row>
    <row r="47" spans="1:6" ht="15.75" thickBot="1" x14ac:dyDescent="0.3">
      <c r="A47" s="8" t="s">
        <v>42</v>
      </c>
      <c r="B47" s="14" t="s">
        <v>62</v>
      </c>
      <c r="C47" s="14" t="s">
        <v>55</v>
      </c>
      <c r="D47" s="18">
        <v>15459316.699999999</v>
      </c>
      <c r="E47" s="18">
        <v>14940660.140000001</v>
      </c>
      <c r="F47" s="18">
        <f>E47-D47</f>
        <v>-518656.55999999866</v>
      </c>
    </row>
    <row r="48" spans="1:6" ht="30" x14ac:dyDescent="0.25">
      <c r="A48" s="9" t="s">
        <v>43</v>
      </c>
      <c r="B48" s="15" t="s">
        <v>62</v>
      </c>
      <c r="C48" s="15" t="s">
        <v>57</v>
      </c>
      <c r="D48" s="20">
        <v>100000</v>
      </c>
      <c r="E48" s="20">
        <v>160000</v>
      </c>
      <c r="F48" s="20">
        <f>E48-D48</f>
        <v>60000</v>
      </c>
    </row>
    <row r="49" spans="1:6" ht="15" customHeight="1" thickBot="1" x14ac:dyDescent="0.3">
      <c r="A49" s="2" t="s">
        <v>44</v>
      </c>
      <c r="B49" s="16" t="s">
        <v>59</v>
      </c>
      <c r="C49" s="16"/>
      <c r="D49" s="19">
        <f>D50+D51</f>
        <v>550000</v>
      </c>
      <c r="E49" s="19">
        <f>E50+E51</f>
        <v>550000</v>
      </c>
      <c r="F49" s="19">
        <f>F50+F51</f>
        <v>0</v>
      </c>
    </row>
    <row r="50" spans="1:6" ht="3" hidden="1" customHeight="1" thickBot="1" x14ac:dyDescent="0.3">
      <c r="A50" s="8" t="s">
        <v>45</v>
      </c>
      <c r="B50" s="14" t="s">
        <v>59</v>
      </c>
      <c r="C50" s="14" t="s">
        <v>52</v>
      </c>
      <c r="D50" s="18">
        <v>0</v>
      </c>
      <c r="E50" s="18">
        <v>0</v>
      </c>
      <c r="F50" s="18">
        <f>E50-D50</f>
        <v>0</v>
      </c>
    </row>
    <row r="51" spans="1:6" ht="15.75" thickBot="1" x14ac:dyDescent="0.3">
      <c r="A51" s="8" t="s">
        <v>46</v>
      </c>
      <c r="B51" s="14" t="s">
        <v>59</v>
      </c>
      <c r="C51" s="14" t="s">
        <v>53</v>
      </c>
      <c r="D51" s="18">
        <v>550000</v>
      </c>
      <c r="E51" s="18">
        <v>550000</v>
      </c>
      <c r="F51" s="18">
        <f>E51-D51</f>
        <v>0</v>
      </c>
    </row>
    <row r="52" spans="1:6" ht="51.75" thickBot="1" x14ac:dyDescent="0.3">
      <c r="A52" s="4" t="s">
        <v>47</v>
      </c>
      <c r="B52" s="16" t="s">
        <v>65</v>
      </c>
      <c r="C52" s="16"/>
      <c r="D52" s="19">
        <f>D53+D54+D55</f>
        <v>21777948</v>
      </c>
      <c r="E52" s="19">
        <f>E53+E54+E55</f>
        <v>21777948</v>
      </c>
      <c r="F52" s="19">
        <f>F53+F54+F55</f>
        <v>0</v>
      </c>
    </row>
    <row r="53" spans="1:6" ht="45.75" thickBot="1" x14ac:dyDescent="0.3">
      <c r="A53" s="6" t="s">
        <v>48</v>
      </c>
      <c r="B53" s="14" t="s">
        <v>65</v>
      </c>
      <c r="C53" s="14" t="s">
        <v>52</v>
      </c>
      <c r="D53" s="18">
        <v>3825442</v>
      </c>
      <c r="E53" s="18">
        <v>3825442</v>
      </c>
      <c r="F53" s="18">
        <f>E53-D53</f>
        <v>0</v>
      </c>
    </row>
    <row r="54" spans="1:6" ht="3" customHeight="1" thickBot="1" x14ac:dyDescent="0.3">
      <c r="A54" s="8" t="s">
        <v>49</v>
      </c>
      <c r="B54" s="14" t="s">
        <v>65</v>
      </c>
      <c r="C54" s="14" t="s">
        <v>53</v>
      </c>
      <c r="D54" s="18"/>
      <c r="E54" s="18"/>
      <c r="F54" s="18">
        <f>E54-D54</f>
        <v>0</v>
      </c>
    </row>
    <row r="55" spans="1:6" ht="30.75" thickBot="1" x14ac:dyDescent="0.3">
      <c r="A55" s="6" t="s">
        <v>50</v>
      </c>
      <c r="B55" s="14" t="s">
        <v>65</v>
      </c>
      <c r="C55" s="14" t="s">
        <v>54</v>
      </c>
      <c r="D55" s="18">
        <v>17952506</v>
      </c>
      <c r="E55" s="18">
        <v>17952506</v>
      </c>
      <c r="F55" s="18">
        <f>E55-D55</f>
        <v>0</v>
      </c>
    </row>
    <row r="56" spans="1:6" x14ac:dyDescent="0.25">
      <c r="A56" s="27" t="s">
        <v>51</v>
      </c>
      <c r="B56" s="28"/>
      <c r="C56" s="29"/>
      <c r="D56" s="23">
        <f>D9+D18+D20+D24+D29+D34+D36+D42+D44+D49+D52</f>
        <v>1060588317.3800001</v>
      </c>
      <c r="E56" s="23">
        <f>E52+E49+E44+E42+E36+E34+E29+E24+E20+E18+E9</f>
        <v>1112013307.49</v>
      </c>
      <c r="F56" s="19">
        <f>E56-D56</f>
        <v>51424990.109999895</v>
      </c>
    </row>
  </sheetData>
  <mergeCells count="4">
    <mergeCell ref="A1:F1"/>
    <mergeCell ref="A4:F4"/>
    <mergeCell ref="A5:F5"/>
    <mergeCell ref="A56:C56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2020-12-14T07:12:12Z</cp:lastPrinted>
  <dcterms:created xsi:type="dcterms:W3CDTF">2020-06-02T08:30:39Z</dcterms:created>
  <dcterms:modified xsi:type="dcterms:W3CDTF">2021-02-08T11:32:04Z</dcterms:modified>
</cp:coreProperties>
</file>